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martinez\Documents\InformacionMSPS\DIRECCION FONDOS 2017\GIROS PUBLICADOS\JULIO\"/>
    </mc:Choice>
  </mc:AlternateContent>
  <bookViews>
    <workbookView xWindow="0" yWindow="0" windowWidth="24000" windowHeight="9435"/>
  </bookViews>
  <sheets>
    <sheet name="Hoja4" sheetId="5" r:id="rId1"/>
  </sheets>
  <calcPr calcId="152511"/>
</workbook>
</file>

<file path=xl/calcChain.xml><?xml version="1.0" encoding="utf-8"?>
<calcChain xmlns="http://schemas.openxmlformats.org/spreadsheetml/2006/main">
  <c r="F40" i="5" l="1"/>
</calcChain>
</file>

<file path=xl/sharedStrings.xml><?xml version="1.0" encoding="utf-8"?>
<sst xmlns="http://schemas.openxmlformats.org/spreadsheetml/2006/main" count="284" uniqueCount="183">
  <si>
    <t>Fecha de pago</t>
  </si>
  <si>
    <t>Fuente</t>
  </si>
  <si>
    <t>Valor Pesos</t>
  </si>
  <si>
    <t>Tesoreria Pagadora</t>
  </si>
  <si>
    <t>Concepto Pago</t>
  </si>
  <si>
    <t>Ordenes de Pago</t>
  </si>
  <si>
    <t>Nación</t>
  </si>
  <si>
    <t>13-01-01-DT</t>
  </si>
  <si>
    <t>2017-07-06 07:37:43</t>
  </si>
  <si>
    <t>800113672</t>
  </si>
  <si>
    <t>GOBIERNO DEPARTAMENTAL DEL TOLIMA</t>
  </si>
  <si>
    <t>2017-07-06 07:28:05</t>
  </si>
  <si>
    <t>890480126</t>
  </si>
  <si>
    <t>SECRETARIA DE SALUD DEPARTAMENTAL DE BOLIVAR</t>
  </si>
  <si>
    <t>892115015</t>
  </si>
  <si>
    <t>DEPARTAMENTO DE LA GUAJIRA</t>
  </si>
  <si>
    <t>2017-07-06 07:27:53</t>
  </si>
  <si>
    <t>892000148</t>
  </si>
  <si>
    <t>DEPARTAMENTO DEL META</t>
  </si>
  <si>
    <t>891280001</t>
  </si>
  <si>
    <t>INSTITUTO DEPARTAMENTAL DE SALUD DE NARINO</t>
  </si>
  <si>
    <t>892400038</t>
  </si>
  <si>
    <t>DEPARTAMENTO ARCHIPIELAGO DE SAN ANDRES PROVIDENCIA Y SANTA CATALINA</t>
  </si>
  <si>
    <t>892399999</t>
  </si>
  <si>
    <t>DEPARTAMENTO DEL CESAR</t>
  </si>
  <si>
    <t>2017-07-06 07:27:56</t>
  </si>
  <si>
    <t>800103913</t>
  </si>
  <si>
    <t>DEPARTAMENTO DEL HUILA</t>
  </si>
  <si>
    <t>2017-07-06 07:31:00</t>
  </si>
  <si>
    <t>892099149</t>
  </si>
  <si>
    <t>DEPARTAMENTO DEL GUAINIA</t>
  </si>
  <si>
    <t>845000021</t>
  </si>
  <si>
    <t>DEPARTAMENTO DEL VAUPES</t>
  </si>
  <si>
    <t>800103196</t>
  </si>
  <si>
    <t>DEPARTAMENTO DEL GUAVIARE</t>
  </si>
  <si>
    <t>800246953</t>
  </si>
  <si>
    <t>FONDO FINANCIERO DISTRITAL DE SALUD</t>
  </si>
  <si>
    <t>800114312</t>
  </si>
  <si>
    <t>DIRECCION TERRITORIAL DE SALUD DE CALDAS</t>
  </si>
  <si>
    <t>890399045</t>
  </si>
  <si>
    <t>MUNICIPIO DE BUENAVENTURA</t>
  </si>
  <si>
    <t>891580016</t>
  </si>
  <si>
    <t>DEPARTAMENTO DEL CAUCA EN REESTRUCTURACION</t>
  </si>
  <si>
    <t>890102006</t>
  </si>
  <si>
    <t>DEPARTAMENTO DEL ATLANTICO</t>
  </si>
  <si>
    <t>890500890</t>
  </si>
  <si>
    <t>INSTITUTO DEPARTAMENTAL DE SALUD DE NORTE DE SANTANDER</t>
  </si>
  <si>
    <t>2017-07-06 07:50:45</t>
  </si>
  <si>
    <t>2017-07-06 07:28:29</t>
  </si>
  <si>
    <t>899999336</t>
  </si>
  <si>
    <t>GOBERNACION DEL AMAZONAS</t>
  </si>
  <si>
    <t>800094067</t>
  </si>
  <si>
    <t>DEPARTAMENTO DEL VICHADA</t>
  </si>
  <si>
    <t>800103920</t>
  </si>
  <si>
    <t>GOBERNACION DEL MAGDALENA</t>
  </si>
  <si>
    <t>2017-07-06 07:28:31</t>
  </si>
  <si>
    <t>890399029</t>
  </si>
  <si>
    <t>DEPARTAMENTO DEL VALLE DEL CAUCA</t>
  </si>
  <si>
    <t>891800498</t>
  </si>
  <si>
    <t>DEPARTAMENTO DE BOYACA</t>
  </si>
  <si>
    <t>890900286</t>
  </si>
  <si>
    <t>DEPARTAMENTO DE ANTIOQUIA</t>
  </si>
  <si>
    <t>890201235</t>
  </si>
  <si>
    <t>DEPARTAMENTO DE SANTANDER</t>
  </si>
  <si>
    <t>899999114</t>
  </si>
  <si>
    <t>DEPARTAMENTO DE CUNDINAMARCA</t>
  </si>
  <si>
    <t>891480085</t>
  </si>
  <si>
    <t>DEPARTAMENTO DE RISARALDA</t>
  </si>
  <si>
    <t>900034608</t>
  </si>
  <si>
    <t>UNIDADADMINISTRATIVAESPECIALDESALUDDEARAUCA</t>
  </si>
  <si>
    <t>800094164</t>
  </si>
  <si>
    <t>DEPARTAMENTO DEL PUTUMAYO</t>
  </si>
  <si>
    <t>890480184</t>
  </si>
  <si>
    <t>DISTRITO TURISTICO Y CULTURAL DE CARTAGENA DE INDIAS</t>
  </si>
  <si>
    <t>800091594</t>
  </si>
  <si>
    <t>DEPARTAMENTO DEL CAQUETA</t>
  </si>
  <si>
    <t>890001639</t>
  </si>
  <si>
    <t>DEPARTAMENTO DEL QUINDIO</t>
  </si>
  <si>
    <t>2017-07-06 07:35:56</t>
  </si>
  <si>
    <t>891680010</t>
  </si>
  <si>
    <t>GOBERNACION DEL CHOCO</t>
  </si>
  <si>
    <t>892099216</t>
  </si>
  <si>
    <t>DEPARTAMENTO DEL CASANARE</t>
  </si>
  <si>
    <t>890102018</t>
  </si>
  <si>
    <t>DISTRITO ESPECIAL INDUSTRIAL Y PORTUARIO DE BARRANQUILLA</t>
  </si>
  <si>
    <t>179328617</t>
  </si>
  <si>
    <t>SISTEMA GENERAL DE PARTICIPACIONES SALUD PRESTACION DE SERVICIOS DEPARTAMENTO DE HUILA</t>
  </si>
  <si>
    <t>GIRO - JUNIO DE 2017 SGP PRESTACIÓN DE SERVICIOS</t>
  </si>
  <si>
    <t>179328717</t>
  </si>
  <si>
    <t>2017-07-06 07:28:32</t>
  </si>
  <si>
    <t>SISTEMA GENERAL DE PARTICIPACIONES SALUD PRESTACION DE SERVICIOS DEPARTAMENTO DE VALLE DEL CAUCA</t>
  </si>
  <si>
    <t>179328817</t>
  </si>
  <si>
    <t>SISTEMA GENERAL DE PARTICIPACIONES SALUD PRESTACION DE SERVICIOS DEPARTAMENTO DE VAUPES</t>
  </si>
  <si>
    <t>179328917</t>
  </si>
  <si>
    <t>2017-07-06 07:27:51</t>
  </si>
  <si>
    <t>SISTEMA GENERAL DE PARTICIPACIONES SALUD PRESTACION DE SERVICIOS DEPARTAMENTO DE SANTANDER</t>
  </si>
  <si>
    <t>179329017</t>
  </si>
  <si>
    <t>SISTEMA GENERAL DE PARTICIPACIONES SALUD PRESTACION DE SERVICIOS DEPARTAMENTO DE ANTIOQUIA</t>
  </si>
  <si>
    <t>179329117</t>
  </si>
  <si>
    <t>2017-07-06 07:28:00</t>
  </si>
  <si>
    <t>SISTEMA GENERAL DE PARTICIPACIONES SALUD PRESTACION DE SERVICIOS DEPARTAMENTO DE BOLIVAR</t>
  </si>
  <si>
    <t>179329217</t>
  </si>
  <si>
    <t>2017-07-06 07:27:58</t>
  </si>
  <si>
    <t>SISTEMA GENERAL DE PARTICIPACIONES SALUD PRESTACION DE SERVICIOS DEPARTAMENTO DE GUAJIRA</t>
  </si>
  <si>
    <t>179329417</t>
  </si>
  <si>
    <t>2017-07-06 07:35:46</t>
  </si>
  <si>
    <t>SISTEMA GENERAL DE PARTICIPACIONES SALUD PRESTACION DE SERVICIOS DISTRITO ESPECIAL, INDUSTRIAL PORTUARIO, BIODIVERSO Y ECOTURISTICO DE BUENAVENTURA</t>
  </si>
  <si>
    <t>179329517</t>
  </si>
  <si>
    <t>SISTEMA GENERAL DE PARTICIPACIONES SALUD PRESTACION DE SERVICIOS DEPARTAMENTO DEL META</t>
  </si>
  <si>
    <t>179329717</t>
  </si>
  <si>
    <t>2017-07-06 07:35:53</t>
  </si>
  <si>
    <t>SISTEMA GENERAL DE PARTICIPACIONES SALUD PRESTACION DE SERVICIOS DEPARTAMENTO DE SAN ANDRES</t>
  </si>
  <si>
    <t>179329917</t>
  </si>
  <si>
    <t>SISTEMA GENERAL DE PARTICIPACIONES SALUD PRESTACION DE SERVICIOS DEPARTAMENTO DE CESAR</t>
  </si>
  <si>
    <t>179330017</t>
  </si>
  <si>
    <t>SISTEMA GENERAL DE PARTICIPACIONES SALUD PRESTACION DE SERVICIOS DEPARTAMENTO DE GUAINIA</t>
  </si>
  <si>
    <t>179330117</t>
  </si>
  <si>
    <t>2017-07-06 07:31:01</t>
  </si>
  <si>
    <t>SISTEMA GENERAL DE PARTICIPACIONES SALUD PRESTACION DE SERVICIOS DEPARTAMENTO DE GUAVIARE</t>
  </si>
  <si>
    <t>179330217</t>
  </si>
  <si>
    <t>2017-07-06 07:28:07</t>
  </si>
  <si>
    <t>SISTEMA GENERAL DE PARTICIPACIONES SALUD PRESTACION DE SERVICIOS BOGOTA D.C</t>
  </si>
  <si>
    <t>179330317</t>
  </si>
  <si>
    <t>2017-07-06 07:41:23</t>
  </si>
  <si>
    <t>SISTEMA GENERAL DE PARTICIPACIONES SALUD PRESTACION DE SERVICIOS DEPARTAMENTO DE CALDAS</t>
  </si>
  <si>
    <t>179330417</t>
  </si>
  <si>
    <t>2017-07-06 07:28:08</t>
  </si>
  <si>
    <t>SISTEMA GENERAL DE PARTICIPACIONES SALUD PRESTACION DE SERVICIOS DEPARTAMENTO DE CAUCA</t>
  </si>
  <si>
    <t>179330517</t>
  </si>
  <si>
    <t>2017-07-06 07:28:10</t>
  </si>
  <si>
    <t>SISTEMA GENERAL DE PARTICIPACIONES SALUD PRESTACION DE SERVICIOS DEPARTAMENTO DE ATLANTICO</t>
  </si>
  <si>
    <t>179330617</t>
  </si>
  <si>
    <t>2017-07-06 07:28:19</t>
  </si>
  <si>
    <t>SISTEMA GENERAL DE PARTICIPACIONES SALUD PRESTACION DE SERVICIOS DEPARTAMENTO DE NORTE DE SANTANDER</t>
  </si>
  <si>
    <t>179330717</t>
  </si>
  <si>
    <t>2017-07-06 07:50:42</t>
  </si>
  <si>
    <t>SISTEMA GENERAL DE PARTICIPACIONES SALUD PRESTACION DE SERVICIOS DEPARTAMENTO DE AMAZONAS</t>
  </si>
  <si>
    <t>179330817</t>
  </si>
  <si>
    <t>SISTEMA GENERAL DE PARTICIPACIONES SALUD PRESTACION DE SERVICIOS DEPARTAMENTO DE VICHADA</t>
  </si>
  <si>
    <t>179331017</t>
  </si>
  <si>
    <t>2017-07-06 07:28:27</t>
  </si>
  <si>
    <t>SISTEMA GENERAL DE PARTICIPACIONES SALUD PRESTACION DE SERVICIOS DEPARTAMENTO DE BOYACA</t>
  </si>
  <si>
    <t>179331117</t>
  </si>
  <si>
    <t>SISTEMA GENERAL DE PARTICIPACIONES SALUD PRESTACION DE SERVICIOS DEPARTAMENTO DE NARI-O</t>
  </si>
  <si>
    <t>179331217</t>
  </si>
  <si>
    <t>2017-07-06 07:28:30</t>
  </si>
  <si>
    <t>SISTEMA GENERAL DE PARTICIPACIONES SALUD PRESTACION DE SERVICIOS DEPARTAMENTO DE TOLIMA</t>
  </si>
  <si>
    <t>179331417</t>
  </si>
  <si>
    <t>2017-07-06 07:28:40</t>
  </si>
  <si>
    <t>SISTEMA GENERAL DE PARTICIPACIONES SALUD PRESTACION DE SERVICIOS DEPARTAMENTO DE CUNDINAMARCA</t>
  </si>
  <si>
    <t>179331517</t>
  </si>
  <si>
    <t>2017-07-06 07:59:17</t>
  </si>
  <si>
    <t>SISTEMA GENERAL DE PARTICIPACIONES SALUD PRESTACION DE SERVICIOS DEPARTAMENTO DE RISARALDA</t>
  </si>
  <si>
    <t>179331617</t>
  </si>
  <si>
    <t>2017-07-06 07:50:41</t>
  </si>
  <si>
    <t>SISTEMA GENERAL DE PARTICIPACIONES SALUD PRESTACION DE SERVICIOS DEPARTAMENTO DE PUTUMAYO</t>
  </si>
  <si>
    <t>179331717</t>
  </si>
  <si>
    <t>2017-07-06 07:37:38</t>
  </si>
  <si>
    <t>SISTEMA GENERAL DE PARTICIPACIONES SALUD PRESTACION DE SERVICIOS DISTRITO TURISTICO Y CULTURAL DE CARTAGENA</t>
  </si>
  <si>
    <t>179331817</t>
  </si>
  <si>
    <t>2017-07-06 07:35:42</t>
  </si>
  <si>
    <t>SISTEMA GENERAL DE PARTICIPACIONES SALUD PRESTACION DE SERVICIOS DEPARTAMENTO DE ARAUCA</t>
  </si>
  <si>
    <t>179332017</t>
  </si>
  <si>
    <t>2017-07-06 07:54:01</t>
  </si>
  <si>
    <t>SISTEMA GENERAL DE PARTICIPACIONES SALUD PRESTACION DE SERVICIOS DEPARTAMENTO DE CAQUETA</t>
  </si>
  <si>
    <t>179332117</t>
  </si>
  <si>
    <t>2017-07-06 07:49:54</t>
  </si>
  <si>
    <t>SISTEMA GENERAL DE PARTICIPACIONES SALUD PRESTACION DE SERVICIOS DEPARTAMENTO DE MAGDALENA</t>
  </si>
  <si>
    <t>179332217</t>
  </si>
  <si>
    <t>2017-07-06 07:59:22</t>
  </si>
  <si>
    <t>SISTEMA GENERAL DE PARTICIPACIONES SALUD PRESTACION DE SERVICIOS DEPARTAMENTO DE QUINDIO</t>
  </si>
  <si>
    <t>179332317</t>
  </si>
  <si>
    <t>SISTEMA GENERAL DE PARTICIPACIONES SALUD PRESTACION DE SERVICIOS DEPARTAMENTO DE CHOCO</t>
  </si>
  <si>
    <t>179332517</t>
  </si>
  <si>
    <t>SISTEMA GENERAL DE PARTICIPACIONES SALUD PRESTACION DE SERVICIOS DEPARTAMENTO DE CASANARE</t>
  </si>
  <si>
    <t>179332617</t>
  </si>
  <si>
    <t>SISTEMA GENERAL DE PARTICIPACIONES SALUD PRESTACION DE SERVIOS DISTRITO ESPECIAL INDUSTRIAL Y PORTUARIO DE BARRANQUILLA</t>
  </si>
  <si>
    <t>Identificación- NIT</t>
  </si>
  <si>
    <t>Nombre Razón Social</t>
  </si>
  <si>
    <t>Descripción</t>
  </si>
  <si>
    <t>DIRECCION ADMINISTRACION DE FONDOS DE LA PROTECCION SOCIAL - MSPS</t>
  </si>
  <si>
    <t>JULIO  (ONCEAVA JUNIO 2017)</t>
  </si>
  <si>
    <t>GIROS SISTEMA GENERAL DE PARTICIPACIONES - PRESTACION DE SERVICIOS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</si>
</sst>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69D8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9">
    <xf numFmtId="0" fontId="0" fillId="0" borderId="0" xfId="0"/>
    <xf numFmtId="0" fontId="18" fillId="0" borderId="10" xfId="0" applyFont="1" applyBorder="1" applyAlignment="1">
      <alignment horizontal="center" wrapText="1"/>
    </xf>
    <xf numFmtId="49" fontId="19" fillId="0" borderId="10" xfId="0" applyNumberFormat="1" applyFont="1" applyBorder="1" applyAlignment="1">
      <alignment wrapText="1"/>
    </xf>
    <xf numFmtId="49" fontId="19" fillId="0" borderId="10" xfId="0" applyNumberFormat="1" applyFont="1" applyBorder="1" applyAlignment="1">
      <alignment horizontal="left" wrapText="1"/>
    </xf>
    <xf numFmtId="4" fontId="19" fillId="0" borderId="10" xfId="0" applyNumberFormat="1" applyFont="1" applyBorder="1" applyAlignment="1">
      <alignment horizontal="right" wrapText="1"/>
    </xf>
    <xf numFmtId="49" fontId="19" fillId="0" borderId="11" xfId="0" applyNumberFormat="1" applyFont="1" applyBorder="1" applyAlignment="1">
      <alignment wrapText="1"/>
    </xf>
    <xf numFmtId="49" fontId="19" fillId="0" borderId="11" xfId="0" applyNumberFormat="1" applyFont="1" applyBorder="1" applyAlignment="1">
      <alignment horizontal="left" wrapText="1"/>
    </xf>
    <xf numFmtId="4" fontId="19" fillId="0" borderId="11" xfId="0" applyNumberFormat="1" applyFont="1" applyBorder="1" applyAlignment="1">
      <alignment horizontal="right" wrapText="1"/>
    </xf>
    <xf numFmtId="0" fontId="0" fillId="0" borderId="12" xfId="0" applyBorder="1"/>
    <xf numFmtId="0" fontId="0" fillId="0" borderId="13" xfId="0" applyBorder="1"/>
    <xf numFmtId="4" fontId="16" fillId="0" borderId="13" xfId="0" applyNumberFormat="1" applyFont="1" applyBorder="1"/>
    <xf numFmtId="0" fontId="0" fillId="0" borderId="14" xfId="0" applyBorder="1"/>
    <xf numFmtId="4" fontId="18" fillId="0" borderId="10" xfId="0" applyNumberFormat="1" applyFont="1" applyBorder="1" applyAlignment="1">
      <alignment horizontal="center" wrapText="1"/>
    </xf>
    <xf numFmtId="0" fontId="19" fillId="33" borderId="0" xfId="0" applyFont="1" applyFill="1"/>
    <xf numFmtId="0" fontId="0" fillId="33" borderId="0" xfId="0" applyFill="1"/>
    <xf numFmtId="0" fontId="20" fillId="0" borderId="0" xfId="0" applyFont="1"/>
    <xf numFmtId="0" fontId="19" fillId="0" borderId="0" xfId="0" applyFont="1"/>
    <xf numFmtId="0" fontId="16" fillId="34" borderId="15" xfId="0" applyFont="1" applyFill="1" applyBorder="1" applyAlignment="1">
      <alignment horizontal="center" vertical="center" wrapText="1"/>
    </xf>
    <xf numFmtId="0" fontId="16" fillId="34" borderId="16" xfId="0" applyFont="1" applyFill="1" applyBorder="1" applyAlignment="1">
      <alignment horizontal="center" vertical="center" wrapText="1"/>
    </xf>
    <xf numFmtId="0" fontId="0" fillId="0" borderId="16" xfId="0" applyBorder="1" applyAlignment="1">
      <alignment wrapText="1"/>
    </xf>
    <xf numFmtId="0" fontId="0" fillId="0" borderId="17" xfId="0" applyBorder="1" applyAlignment="1">
      <alignment wrapText="1"/>
    </xf>
    <xf numFmtId="0" fontId="16" fillId="34" borderId="18" xfId="0" applyFont="1" applyFill="1" applyBorder="1" applyAlignment="1">
      <alignment horizontal="center" vertical="center" wrapText="1"/>
    </xf>
    <xf numFmtId="0" fontId="16" fillId="34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19" xfId="0" applyBorder="1" applyAlignment="1">
      <alignment wrapText="1"/>
    </xf>
    <xf numFmtId="0" fontId="16" fillId="34" borderId="20" xfId="0" applyFont="1" applyFill="1" applyBorder="1" applyAlignment="1">
      <alignment horizontal="center" vertical="center" wrapText="1"/>
    </xf>
    <xf numFmtId="0" fontId="16" fillId="34" borderId="21" xfId="0" applyFont="1" applyFill="1" applyBorder="1" applyAlignment="1">
      <alignment horizontal="center" vertical="center" wrapText="1"/>
    </xf>
    <xf numFmtId="0" fontId="0" fillId="0" borderId="21" xfId="0" applyBorder="1" applyAlignment="1">
      <alignment wrapText="1"/>
    </xf>
    <xf numFmtId="0" fontId="0" fillId="0" borderId="22" xfId="0" applyBorder="1" applyAlignment="1">
      <alignment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minsalud.gov.co/Paginas/default.aspx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942975</xdr:colOff>
      <xdr:row>0</xdr:row>
      <xdr:rowOff>419100</xdr:rowOff>
    </xdr:to>
    <xdr:pic>
      <xdr:nvPicPr>
        <xdr:cNvPr id="3" name="ctl00_x63829de2201a4365a3904788f682d0a3" descr="Escudo de Colombia - Ministerio de Salud y Protecci�n Social">
          <a:hlinkClick xmlns:r="http://schemas.openxmlformats.org/officeDocument/2006/relationships" r:id="rId1" tooltip="Ministerio de Salud y Protección Social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324100" cy="4191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tabSelected="1" workbookViewId="0">
      <selection activeCell="M5" sqref="M5"/>
    </sheetView>
  </sheetViews>
  <sheetFormatPr baseColWidth="10" defaultRowHeight="36.75" customHeight="1" x14ac:dyDescent="0.25"/>
  <cols>
    <col min="2" max="2" width="9.28515625" customWidth="1"/>
    <col min="3" max="3" width="25.28515625" customWidth="1"/>
    <col min="4" max="4" width="41" customWidth="1"/>
    <col min="5" max="5" width="7.140625" customWidth="1"/>
    <col min="6" max="6" width="18" customWidth="1"/>
    <col min="8" max="8" width="24.140625" customWidth="1"/>
    <col min="9" max="9" width="10.28515625" customWidth="1"/>
  </cols>
  <sheetData>
    <row r="1" spans="1:9" ht="36.75" customHeight="1" x14ac:dyDescent="0.25">
      <c r="A1" s="13"/>
      <c r="B1" s="13"/>
      <c r="C1" s="13"/>
      <c r="D1" s="14"/>
      <c r="E1" s="15"/>
      <c r="F1" s="15"/>
      <c r="G1" s="15"/>
      <c r="H1" s="15"/>
      <c r="I1" s="16"/>
    </row>
    <row r="2" spans="1:9" ht="27.75" customHeight="1" x14ac:dyDescent="0.25">
      <c r="A2" s="17" t="s">
        <v>180</v>
      </c>
      <c r="B2" s="18"/>
      <c r="C2" s="18"/>
      <c r="D2" s="19"/>
      <c r="E2" s="19"/>
      <c r="F2" s="19"/>
      <c r="G2" s="19"/>
      <c r="H2" s="19"/>
      <c r="I2" s="20"/>
    </row>
    <row r="3" spans="1:9" ht="22.5" customHeight="1" x14ac:dyDescent="0.25">
      <c r="A3" s="21" t="s">
        <v>182</v>
      </c>
      <c r="B3" s="22"/>
      <c r="C3" s="22"/>
      <c r="D3" s="23"/>
      <c r="E3" s="23"/>
      <c r="F3" s="23"/>
      <c r="G3" s="23"/>
      <c r="H3" s="23"/>
      <c r="I3" s="24"/>
    </row>
    <row r="4" spans="1:9" ht="19.5" customHeight="1" x14ac:dyDescent="0.25">
      <c r="A4" s="25" t="s">
        <v>181</v>
      </c>
      <c r="B4" s="26"/>
      <c r="C4" s="26"/>
      <c r="D4" s="27"/>
      <c r="E4" s="27"/>
      <c r="F4" s="27"/>
      <c r="G4" s="27"/>
      <c r="H4" s="27"/>
      <c r="I4" s="28"/>
    </row>
    <row r="5" spans="1:9" ht="36.75" customHeight="1" x14ac:dyDescent="0.25">
      <c r="A5" s="1" t="s">
        <v>0</v>
      </c>
      <c r="B5" s="1" t="s">
        <v>177</v>
      </c>
      <c r="C5" s="1" t="s">
        <v>178</v>
      </c>
      <c r="D5" s="1" t="s">
        <v>179</v>
      </c>
      <c r="E5" s="1" t="s">
        <v>1</v>
      </c>
      <c r="F5" s="12" t="s">
        <v>2</v>
      </c>
      <c r="G5" s="1" t="s">
        <v>3</v>
      </c>
      <c r="H5" s="1" t="s">
        <v>4</v>
      </c>
      <c r="I5" s="1" t="s">
        <v>5</v>
      </c>
    </row>
    <row r="6" spans="1:9" ht="36.75" customHeight="1" x14ac:dyDescent="0.25">
      <c r="A6" s="2" t="s">
        <v>120</v>
      </c>
      <c r="B6" s="2" t="s">
        <v>35</v>
      </c>
      <c r="C6" s="2" t="s">
        <v>36</v>
      </c>
      <c r="D6" s="2" t="s">
        <v>121</v>
      </c>
      <c r="E6" s="3" t="s">
        <v>6</v>
      </c>
      <c r="F6" s="4">
        <v>2075303922</v>
      </c>
      <c r="G6" s="3" t="s">
        <v>7</v>
      </c>
      <c r="H6" s="3" t="s">
        <v>87</v>
      </c>
      <c r="I6" s="3" t="s">
        <v>119</v>
      </c>
    </row>
    <row r="7" spans="1:9" ht="36.75" customHeight="1" x14ac:dyDescent="0.25">
      <c r="A7" s="2" t="s">
        <v>135</v>
      </c>
      <c r="B7" s="2" t="s">
        <v>49</v>
      </c>
      <c r="C7" s="2" t="s">
        <v>50</v>
      </c>
      <c r="D7" s="2" t="s">
        <v>136</v>
      </c>
      <c r="E7" s="3" t="s">
        <v>6</v>
      </c>
      <c r="F7" s="4">
        <v>508385421</v>
      </c>
      <c r="G7" s="3" t="s">
        <v>7</v>
      </c>
      <c r="H7" s="3" t="s">
        <v>87</v>
      </c>
      <c r="I7" s="3" t="s">
        <v>134</v>
      </c>
    </row>
    <row r="8" spans="1:9" ht="36.75" customHeight="1" x14ac:dyDescent="0.25">
      <c r="A8" s="2" t="s">
        <v>11</v>
      </c>
      <c r="B8" s="2" t="s">
        <v>60</v>
      </c>
      <c r="C8" s="2" t="s">
        <v>61</v>
      </c>
      <c r="D8" s="2" t="s">
        <v>97</v>
      </c>
      <c r="E8" s="3" t="s">
        <v>6</v>
      </c>
      <c r="F8" s="4">
        <v>3187875084</v>
      </c>
      <c r="G8" s="3" t="s">
        <v>7</v>
      </c>
      <c r="H8" s="3" t="s">
        <v>87</v>
      </c>
      <c r="I8" s="3" t="s">
        <v>96</v>
      </c>
    </row>
    <row r="9" spans="1:9" ht="36.75" customHeight="1" x14ac:dyDescent="0.25">
      <c r="A9" s="2" t="s">
        <v>160</v>
      </c>
      <c r="B9" s="2" t="s">
        <v>68</v>
      </c>
      <c r="C9" s="2" t="s">
        <v>69</v>
      </c>
      <c r="D9" s="2" t="s">
        <v>161</v>
      </c>
      <c r="E9" s="3" t="s">
        <v>6</v>
      </c>
      <c r="F9" s="4">
        <v>224616572</v>
      </c>
      <c r="G9" s="3" t="s">
        <v>7</v>
      </c>
      <c r="H9" s="3" t="s">
        <v>87</v>
      </c>
      <c r="I9" s="3" t="s">
        <v>159</v>
      </c>
    </row>
    <row r="10" spans="1:9" ht="36.75" customHeight="1" x14ac:dyDescent="0.25">
      <c r="A10" s="2" t="s">
        <v>129</v>
      </c>
      <c r="B10" s="2" t="s">
        <v>43</v>
      </c>
      <c r="C10" s="2" t="s">
        <v>44</v>
      </c>
      <c r="D10" s="2" t="s">
        <v>130</v>
      </c>
      <c r="E10" s="3" t="s">
        <v>6</v>
      </c>
      <c r="F10" s="4">
        <v>804756617</v>
      </c>
      <c r="G10" s="3" t="s">
        <v>7</v>
      </c>
      <c r="H10" s="3" t="s">
        <v>87</v>
      </c>
      <c r="I10" s="3" t="s">
        <v>128</v>
      </c>
    </row>
    <row r="11" spans="1:9" ht="36.75" customHeight="1" x14ac:dyDescent="0.25">
      <c r="A11" s="2" t="s">
        <v>99</v>
      </c>
      <c r="B11" s="2" t="s">
        <v>12</v>
      </c>
      <c r="C11" s="2" t="s">
        <v>13</v>
      </c>
      <c r="D11" s="2" t="s">
        <v>100</v>
      </c>
      <c r="E11" s="3" t="s">
        <v>6</v>
      </c>
      <c r="F11" s="4">
        <v>1011508362</v>
      </c>
      <c r="G11" s="3" t="s">
        <v>7</v>
      </c>
      <c r="H11" s="3" t="s">
        <v>87</v>
      </c>
      <c r="I11" s="3" t="s">
        <v>98</v>
      </c>
    </row>
    <row r="12" spans="1:9" ht="36.75" customHeight="1" x14ac:dyDescent="0.25">
      <c r="A12" s="2" t="s">
        <v>140</v>
      </c>
      <c r="B12" s="2" t="s">
        <v>58</v>
      </c>
      <c r="C12" s="2" t="s">
        <v>59</v>
      </c>
      <c r="D12" s="2" t="s">
        <v>141</v>
      </c>
      <c r="E12" s="3" t="s">
        <v>6</v>
      </c>
      <c r="F12" s="4">
        <v>749807643</v>
      </c>
      <c r="G12" s="3" t="s">
        <v>7</v>
      </c>
      <c r="H12" s="3" t="s">
        <v>87</v>
      </c>
      <c r="I12" s="3" t="s">
        <v>139</v>
      </c>
    </row>
    <row r="13" spans="1:9" ht="36.75" customHeight="1" x14ac:dyDescent="0.25">
      <c r="A13" s="2" t="s">
        <v>123</v>
      </c>
      <c r="B13" s="2" t="s">
        <v>37</v>
      </c>
      <c r="C13" s="2" t="s">
        <v>38</v>
      </c>
      <c r="D13" s="2" t="s">
        <v>124</v>
      </c>
      <c r="E13" s="3" t="s">
        <v>6</v>
      </c>
      <c r="F13" s="4">
        <v>567532725</v>
      </c>
      <c r="G13" s="3" t="s">
        <v>7</v>
      </c>
      <c r="H13" s="3" t="s">
        <v>87</v>
      </c>
      <c r="I13" s="3" t="s">
        <v>122</v>
      </c>
    </row>
    <row r="14" spans="1:9" ht="36.75" customHeight="1" x14ac:dyDescent="0.25">
      <c r="A14" s="2" t="s">
        <v>163</v>
      </c>
      <c r="B14" s="2" t="s">
        <v>74</v>
      </c>
      <c r="C14" s="2" t="s">
        <v>75</v>
      </c>
      <c r="D14" s="2" t="s">
        <v>164</v>
      </c>
      <c r="E14" s="3" t="s">
        <v>6</v>
      </c>
      <c r="F14" s="4">
        <v>678676806</v>
      </c>
      <c r="G14" s="3" t="s">
        <v>7</v>
      </c>
      <c r="H14" s="3" t="s">
        <v>87</v>
      </c>
      <c r="I14" s="3" t="s">
        <v>162</v>
      </c>
    </row>
    <row r="15" spans="1:9" ht="36.75" customHeight="1" x14ac:dyDescent="0.25">
      <c r="A15" s="2" t="s">
        <v>8</v>
      </c>
      <c r="B15" s="2" t="s">
        <v>81</v>
      </c>
      <c r="C15" s="2" t="s">
        <v>82</v>
      </c>
      <c r="D15" s="2" t="s">
        <v>174</v>
      </c>
      <c r="E15" s="3" t="s">
        <v>6</v>
      </c>
      <c r="F15" s="4">
        <v>240628701</v>
      </c>
      <c r="G15" s="3" t="s">
        <v>7</v>
      </c>
      <c r="H15" s="3" t="s">
        <v>87</v>
      </c>
      <c r="I15" s="3" t="s">
        <v>173</v>
      </c>
    </row>
    <row r="16" spans="1:9" ht="36.75" customHeight="1" x14ac:dyDescent="0.25">
      <c r="A16" s="2" t="s">
        <v>126</v>
      </c>
      <c r="B16" s="2" t="s">
        <v>41</v>
      </c>
      <c r="C16" s="2" t="s">
        <v>42</v>
      </c>
      <c r="D16" s="2" t="s">
        <v>127</v>
      </c>
      <c r="E16" s="3" t="s">
        <v>6</v>
      </c>
      <c r="F16" s="4">
        <v>1110352277</v>
      </c>
      <c r="G16" s="3" t="s">
        <v>7</v>
      </c>
      <c r="H16" s="3" t="s">
        <v>87</v>
      </c>
      <c r="I16" s="3" t="s">
        <v>125</v>
      </c>
    </row>
    <row r="17" spans="1:9" ht="36.75" customHeight="1" x14ac:dyDescent="0.25">
      <c r="A17" s="2" t="s">
        <v>16</v>
      </c>
      <c r="B17" s="2" t="s">
        <v>23</v>
      </c>
      <c r="C17" s="2" t="s">
        <v>24</v>
      </c>
      <c r="D17" s="2" t="s">
        <v>113</v>
      </c>
      <c r="E17" s="3" t="s">
        <v>6</v>
      </c>
      <c r="F17" s="4">
        <v>957689566</v>
      </c>
      <c r="G17" s="3" t="s">
        <v>7</v>
      </c>
      <c r="H17" s="3" t="s">
        <v>87</v>
      </c>
      <c r="I17" s="3" t="s">
        <v>112</v>
      </c>
    </row>
    <row r="18" spans="1:9" ht="36.75" customHeight="1" x14ac:dyDescent="0.25">
      <c r="A18" s="2" t="s">
        <v>110</v>
      </c>
      <c r="B18" s="2" t="s">
        <v>79</v>
      </c>
      <c r="C18" s="2" t="s">
        <v>80</v>
      </c>
      <c r="D18" s="2" t="s">
        <v>172</v>
      </c>
      <c r="E18" s="3" t="s">
        <v>6</v>
      </c>
      <c r="F18" s="4">
        <v>434809284</v>
      </c>
      <c r="G18" s="3" t="s">
        <v>7</v>
      </c>
      <c r="H18" s="3" t="s">
        <v>87</v>
      </c>
      <c r="I18" s="3" t="s">
        <v>171</v>
      </c>
    </row>
    <row r="19" spans="1:9" ht="36.75" customHeight="1" x14ac:dyDescent="0.25">
      <c r="A19" s="2" t="s">
        <v>148</v>
      </c>
      <c r="B19" s="2" t="s">
        <v>64</v>
      </c>
      <c r="C19" s="2" t="s">
        <v>65</v>
      </c>
      <c r="D19" s="2" t="s">
        <v>149</v>
      </c>
      <c r="E19" s="3" t="s">
        <v>6</v>
      </c>
      <c r="F19" s="4">
        <v>1044979998</v>
      </c>
      <c r="G19" s="3" t="s">
        <v>7</v>
      </c>
      <c r="H19" s="3" t="s">
        <v>87</v>
      </c>
      <c r="I19" s="3" t="s">
        <v>147</v>
      </c>
    </row>
    <row r="20" spans="1:9" ht="36.75" customHeight="1" x14ac:dyDescent="0.25">
      <c r="A20" s="2" t="s">
        <v>28</v>
      </c>
      <c r="B20" s="2" t="s">
        <v>29</v>
      </c>
      <c r="C20" s="2" t="s">
        <v>30</v>
      </c>
      <c r="D20" s="2" t="s">
        <v>115</v>
      </c>
      <c r="E20" s="3" t="s">
        <v>6</v>
      </c>
      <c r="F20" s="4">
        <v>479597557</v>
      </c>
      <c r="G20" s="3" t="s">
        <v>7</v>
      </c>
      <c r="H20" s="3" t="s">
        <v>87</v>
      </c>
      <c r="I20" s="3" t="s">
        <v>114</v>
      </c>
    </row>
    <row r="21" spans="1:9" ht="36.75" customHeight="1" x14ac:dyDescent="0.25">
      <c r="A21" s="2" t="s">
        <v>102</v>
      </c>
      <c r="B21" s="2" t="s">
        <v>14</v>
      </c>
      <c r="C21" s="2" t="s">
        <v>15</v>
      </c>
      <c r="D21" s="2" t="s">
        <v>103</v>
      </c>
      <c r="E21" s="3" t="s">
        <v>6</v>
      </c>
      <c r="F21" s="4">
        <v>821220700</v>
      </c>
      <c r="G21" s="3" t="s">
        <v>7</v>
      </c>
      <c r="H21" s="3" t="s">
        <v>87</v>
      </c>
      <c r="I21" s="3" t="s">
        <v>101</v>
      </c>
    </row>
    <row r="22" spans="1:9" ht="36.75" customHeight="1" x14ac:dyDescent="0.25">
      <c r="A22" s="2" t="s">
        <v>117</v>
      </c>
      <c r="B22" s="2" t="s">
        <v>33</v>
      </c>
      <c r="C22" s="2" t="s">
        <v>34</v>
      </c>
      <c r="D22" s="2" t="s">
        <v>118</v>
      </c>
      <c r="E22" s="3" t="s">
        <v>6</v>
      </c>
      <c r="F22" s="4">
        <v>385064607</v>
      </c>
      <c r="G22" s="3" t="s">
        <v>7</v>
      </c>
      <c r="H22" s="3" t="s">
        <v>87</v>
      </c>
      <c r="I22" s="3" t="s">
        <v>116</v>
      </c>
    </row>
    <row r="23" spans="1:9" ht="36.75" customHeight="1" x14ac:dyDescent="0.25">
      <c r="A23" s="2" t="s">
        <v>48</v>
      </c>
      <c r="B23" s="2" t="s">
        <v>26</v>
      </c>
      <c r="C23" s="2" t="s">
        <v>27</v>
      </c>
      <c r="D23" s="2" t="s">
        <v>86</v>
      </c>
      <c r="E23" s="3" t="s">
        <v>6</v>
      </c>
      <c r="F23" s="4">
        <v>869800620</v>
      </c>
      <c r="G23" s="3" t="s">
        <v>7</v>
      </c>
      <c r="H23" s="3" t="s">
        <v>87</v>
      </c>
      <c r="I23" s="3" t="s">
        <v>85</v>
      </c>
    </row>
    <row r="24" spans="1:9" ht="36.75" customHeight="1" x14ac:dyDescent="0.25">
      <c r="A24" s="2" t="s">
        <v>166</v>
      </c>
      <c r="B24" s="2" t="s">
        <v>53</v>
      </c>
      <c r="C24" s="2" t="s">
        <v>54</v>
      </c>
      <c r="D24" s="2" t="s">
        <v>167</v>
      </c>
      <c r="E24" s="3" t="s">
        <v>6</v>
      </c>
      <c r="F24" s="4">
        <v>732096126</v>
      </c>
      <c r="G24" s="3" t="s">
        <v>7</v>
      </c>
      <c r="H24" s="3" t="s">
        <v>87</v>
      </c>
      <c r="I24" s="3" t="s">
        <v>165</v>
      </c>
    </row>
    <row r="25" spans="1:9" ht="36.75" customHeight="1" x14ac:dyDescent="0.25">
      <c r="A25" s="2" t="s">
        <v>55</v>
      </c>
      <c r="B25" s="2" t="s">
        <v>19</v>
      </c>
      <c r="C25" s="2" t="s">
        <v>20</v>
      </c>
      <c r="D25" s="2" t="s">
        <v>143</v>
      </c>
      <c r="E25" s="3" t="s">
        <v>6</v>
      </c>
      <c r="F25" s="4">
        <v>1334707528</v>
      </c>
      <c r="G25" s="3" t="s">
        <v>7</v>
      </c>
      <c r="H25" s="3" t="s">
        <v>87</v>
      </c>
      <c r="I25" s="3" t="s">
        <v>142</v>
      </c>
    </row>
    <row r="26" spans="1:9" ht="36.75" customHeight="1" x14ac:dyDescent="0.25">
      <c r="A26" s="2" t="s">
        <v>132</v>
      </c>
      <c r="B26" s="2" t="s">
        <v>45</v>
      </c>
      <c r="C26" s="2" t="s">
        <v>46</v>
      </c>
      <c r="D26" s="2" t="s">
        <v>133</v>
      </c>
      <c r="E26" s="3" t="s">
        <v>6</v>
      </c>
      <c r="F26" s="4">
        <v>1083916030</v>
      </c>
      <c r="G26" s="3" t="s">
        <v>7</v>
      </c>
      <c r="H26" s="3" t="s">
        <v>87</v>
      </c>
      <c r="I26" s="3" t="s">
        <v>131</v>
      </c>
    </row>
    <row r="27" spans="1:9" ht="36.75" customHeight="1" x14ac:dyDescent="0.25">
      <c r="A27" s="2" t="s">
        <v>154</v>
      </c>
      <c r="B27" s="2" t="s">
        <v>70</v>
      </c>
      <c r="C27" s="2" t="s">
        <v>71</v>
      </c>
      <c r="D27" s="2" t="s">
        <v>155</v>
      </c>
      <c r="E27" s="3" t="s">
        <v>6</v>
      </c>
      <c r="F27" s="4">
        <v>608639222</v>
      </c>
      <c r="G27" s="3" t="s">
        <v>7</v>
      </c>
      <c r="H27" s="3" t="s">
        <v>87</v>
      </c>
      <c r="I27" s="3" t="s">
        <v>153</v>
      </c>
    </row>
    <row r="28" spans="1:9" ht="36.75" customHeight="1" x14ac:dyDescent="0.25">
      <c r="A28" s="2" t="s">
        <v>169</v>
      </c>
      <c r="B28" s="2" t="s">
        <v>76</v>
      </c>
      <c r="C28" s="2" t="s">
        <v>77</v>
      </c>
      <c r="D28" s="2" t="s">
        <v>170</v>
      </c>
      <c r="E28" s="3" t="s">
        <v>6</v>
      </c>
      <c r="F28" s="4">
        <v>295903931</v>
      </c>
      <c r="G28" s="3" t="s">
        <v>7</v>
      </c>
      <c r="H28" s="3" t="s">
        <v>87</v>
      </c>
      <c r="I28" s="3" t="s">
        <v>168</v>
      </c>
    </row>
    <row r="29" spans="1:9" ht="36.75" customHeight="1" x14ac:dyDescent="0.25">
      <c r="A29" s="2" t="s">
        <v>151</v>
      </c>
      <c r="B29" s="2" t="s">
        <v>66</v>
      </c>
      <c r="C29" s="2" t="s">
        <v>67</v>
      </c>
      <c r="D29" s="2" t="s">
        <v>152</v>
      </c>
      <c r="E29" s="3" t="s">
        <v>6</v>
      </c>
      <c r="F29" s="4">
        <v>508663187</v>
      </c>
      <c r="G29" s="3" t="s">
        <v>7</v>
      </c>
      <c r="H29" s="3" t="s">
        <v>87</v>
      </c>
      <c r="I29" s="3" t="s">
        <v>150</v>
      </c>
    </row>
    <row r="30" spans="1:9" ht="36.75" customHeight="1" x14ac:dyDescent="0.25">
      <c r="A30" s="2" t="s">
        <v>110</v>
      </c>
      <c r="B30" s="2" t="s">
        <v>21</v>
      </c>
      <c r="C30" s="2" t="s">
        <v>22</v>
      </c>
      <c r="D30" s="2" t="s">
        <v>111</v>
      </c>
      <c r="E30" s="3" t="s">
        <v>6</v>
      </c>
      <c r="F30" s="4">
        <v>409531840</v>
      </c>
      <c r="G30" s="3" t="s">
        <v>7</v>
      </c>
      <c r="H30" s="3" t="s">
        <v>87</v>
      </c>
      <c r="I30" s="3" t="s">
        <v>109</v>
      </c>
    </row>
    <row r="31" spans="1:9" ht="36.75" customHeight="1" x14ac:dyDescent="0.25">
      <c r="A31" s="2" t="s">
        <v>94</v>
      </c>
      <c r="B31" s="2" t="s">
        <v>62</v>
      </c>
      <c r="C31" s="2" t="s">
        <v>63</v>
      </c>
      <c r="D31" s="2" t="s">
        <v>95</v>
      </c>
      <c r="E31" s="3" t="s">
        <v>6</v>
      </c>
      <c r="F31" s="4">
        <v>1136196682</v>
      </c>
      <c r="G31" s="3" t="s">
        <v>7</v>
      </c>
      <c r="H31" s="3" t="s">
        <v>87</v>
      </c>
      <c r="I31" s="3" t="s">
        <v>93</v>
      </c>
    </row>
    <row r="32" spans="1:9" ht="36.75" customHeight="1" x14ac:dyDescent="0.25">
      <c r="A32" s="2" t="s">
        <v>145</v>
      </c>
      <c r="B32" s="2" t="s">
        <v>9</v>
      </c>
      <c r="C32" s="2" t="s">
        <v>10</v>
      </c>
      <c r="D32" s="2" t="s">
        <v>146</v>
      </c>
      <c r="E32" s="3" t="s">
        <v>6</v>
      </c>
      <c r="F32" s="4">
        <v>848065947</v>
      </c>
      <c r="G32" s="3" t="s">
        <v>7</v>
      </c>
      <c r="H32" s="3" t="s">
        <v>87</v>
      </c>
      <c r="I32" s="3" t="s">
        <v>144</v>
      </c>
    </row>
    <row r="33" spans="1:9" ht="36.75" customHeight="1" x14ac:dyDescent="0.25">
      <c r="A33" s="2" t="s">
        <v>89</v>
      </c>
      <c r="B33" s="2" t="s">
        <v>56</v>
      </c>
      <c r="C33" s="2" t="s">
        <v>57</v>
      </c>
      <c r="D33" s="2" t="s">
        <v>90</v>
      </c>
      <c r="E33" s="3" t="s">
        <v>6</v>
      </c>
      <c r="F33" s="4">
        <v>2168652414</v>
      </c>
      <c r="G33" s="3" t="s">
        <v>7</v>
      </c>
      <c r="H33" s="3" t="s">
        <v>87</v>
      </c>
      <c r="I33" s="3" t="s">
        <v>88</v>
      </c>
    </row>
    <row r="34" spans="1:9" ht="36.75" customHeight="1" x14ac:dyDescent="0.25">
      <c r="A34" s="2" t="s">
        <v>28</v>
      </c>
      <c r="B34" s="2" t="s">
        <v>31</v>
      </c>
      <c r="C34" s="2" t="s">
        <v>32</v>
      </c>
      <c r="D34" s="2" t="s">
        <v>92</v>
      </c>
      <c r="E34" s="3" t="s">
        <v>6</v>
      </c>
      <c r="F34" s="4">
        <v>461191375</v>
      </c>
      <c r="G34" s="3" t="s">
        <v>7</v>
      </c>
      <c r="H34" s="3" t="s">
        <v>87</v>
      </c>
      <c r="I34" s="3" t="s">
        <v>91</v>
      </c>
    </row>
    <row r="35" spans="1:9" ht="36.75" customHeight="1" x14ac:dyDescent="0.25">
      <c r="A35" s="2" t="s">
        <v>47</v>
      </c>
      <c r="B35" s="2" t="s">
        <v>51</v>
      </c>
      <c r="C35" s="2" t="s">
        <v>52</v>
      </c>
      <c r="D35" s="2" t="s">
        <v>138</v>
      </c>
      <c r="E35" s="3" t="s">
        <v>6</v>
      </c>
      <c r="F35" s="4">
        <v>390848612</v>
      </c>
      <c r="G35" s="3" t="s">
        <v>7</v>
      </c>
      <c r="H35" s="3" t="s">
        <v>87</v>
      </c>
      <c r="I35" s="3" t="s">
        <v>137</v>
      </c>
    </row>
    <row r="36" spans="1:9" ht="36.75" customHeight="1" x14ac:dyDescent="0.25">
      <c r="A36" s="2" t="s">
        <v>78</v>
      </c>
      <c r="B36" s="2" t="s">
        <v>17</v>
      </c>
      <c r="C36" s="2" t="s">
        <v>18</v>
      </c>
      <c r="D36" s="2" t="s">
        <v>108</v>
      </c>
      <c r="E36" s="3" t="s">
        <v>6</v>
      </c>
      <c r="F36" s="4">
        <v>571292857</v>
      </c>
      <c r="G36" s="3" t="s">
        <v>7</v>
      </c>
      <c r="H36" s="3" t="s">
        <v>87</v>
      </c>
      <c r="I36" s="3" t="s">
        <v>107</v>
      </c>
    </row>
    <row r="37" spans="1:9" ht="36.75" customHeight="1" x14ac:dyDescent="0.25">
      <c r="A37" s="2" t="s">
        <v>105</v>
      </c>
      <c r="B37" s="2" t="s">
        <v>39</v>
      </c>
      <c r="C37" s="2" t="s">
        <v>40</v>
      </c>
      <c r="D37" s="2" t="s">
        <v>106</v>
      </c>
      <c r="E37" s="3" t="s">
        <v>6</v>
      </c>
      <c r="F37" s="4">
        <v>248837658</v>
      </c>
      <c r="G37" s="3" t="s">
        <v>7</v>
      </c>
      <c r="H37" s="3" t="s">
        <v>87</v>
      </c>
      <c r="I37" s="3" t="s">
        <v>104</v>
      </c>
    </row>
    <row r="38" spans="1:9" ht="36.75" customHeight="1" x14ac:dyDescent="0.25">
      <c r="A38" s="2" t="s">
        <v>157</v>
      </c>
      <c r="B38" s="2" t="s">
        <v>72</v>
      </c>
      <c r="C38" s="2" t="s">
        <v>73</v>
      </c>
      <c r="D38" s="2" t="s">
        <v>158</v>
      </c>
      <c r="E38" s="3" t="s">
        <v>6</v>
      </c>
      <c r="F38" s="4">
        <v>645302297</v>
      </c>
      <c r="G38" s="3" t="s">
        <v>7</v>
      </c>
      <c r="H38" s="3" t="s">
        <v>87</v>
      </c>
      <c r="I38" s="3" t="s">
        <v>156</v>
      </c>
    </row>
    <row r="39" spans="1:9" ht="36.75" customHeight="1" x14ac:dyDescent="0.25">
      <c r="A39" s="5" t="s">
        <v>25</v>
      </c>
      <c r="B39" s="5" t="s">
        <v>83</v>
      </c>
      <c r="C39" s="5" t="s">
        <v>84</v>
      </c>
      <c r="D39" s="5" t="s">
        <v>176</v>
      </c>
      <c r="E39" s="6" t="s">
        <v>6</v>
      </c>
      <c r="F39" s="7">
        <v>871105572</v>
      </c>
      <c r="G39" s="6" t="s">
        <v>7</v>
      </c>
      <c r="H39" s="6" t="s">
        <v>87</v>
      </c>
      <c r="I39" s="6" t="s">
        <v>175</v>
      </c>
    </row>
    <row r="40" spans="1:9" ht="36.75" customHeight="1" x14ac:dyDescent="0.25">
      <c r="A40" s="8"/>
      <c r="B40" s="9"/>
      <c r="C40" s="9"/>
      <c r="D40" s="9"/>
      <c r="E40" s="9"/>
      <c r="F40" s="10">
        <f>SUM(F6:F39)</f>
        <v>28467557740</v>
      </c>
      <c r="G40" s="9"/>
      <c r="H40" s="9"/>
      <c r="I40" s="11"/>
    </row>
  </sheetData>
  <sortState ref="A2:I36">
    <sortCondition ref="D2:D36"/>
  </sortState>
  <mergeCells count="3">
    <mergeCell ref="A2:I2"/>
    <mergeCell ref="A3:I3"/>
    <mergeCell ref="A4:I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Ligia Ines Martinez M</dc:creator>
  <cp:lastModifiedBy>Ligia Ines Martinez M</cp:lastModifiedBy>
  <dcterms:created xsi:type="dcterms:W3CDTF">2017-07-07T13:53:33Z</dcterms:created>
  <dcterms:modified xsi:type="dcterms:W3CDTF">2017-07-12T14:20:33Z</dcterms:modified>
</cp:coreProperties>
</file>